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namedSheetViews/namedSheetView1.xml" ContentType="application/vnd.ms-excel.namedsheetview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6373b561a66a5775/Documents/DESIGN PROJECTS/GARDEN ROOMS/GARDEN ROOM KIT/- Glade. Asset Packs/-3m x 3m Garden Room/Glade 3x3/"/>
    </mc:Choice>
  </mc:AlternateContent>
  <xr:revisionPtr revIDLastSave="427" documentId="8_{5936ED14-DC9B-4AD0-8291-B31BE4D9AE86}" xr6:coauthVersionLast="47" xr6:coauthVersionMax="47" xr10:uidLastSave="{A38A8349-1E50-420E-A5A7-CD61FFCEDE01}"/>
  <bookViews>
    <workbookView xWindow="-120" yWindow="-120" windowWidth="38640" windowHeight="15720" xr2:uid="{4D0D3C56-1032-4DAF-A18A-146EB0F56EE6}"/>
  </bookViews>
  <sheets>
    <sheet name="Price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5" i="3" l="1"/>
  <c r="C10" i="3"/>
  <c r="C18" i="3"/>
  <c r="C24" i="3"/>
  <c r="C31" i="3"/>
  <c r="C37" i="3"/>
  <c r="C42" i="3"/>
  <c r="C47" i="3"/>
  <c r="C53" i="3"/>
  <c r="C62" i="3"/>
  <c r="C59" i="3"/>
  <c r="C68" i="3"/>
  <c r="C74" i="3"/>
  <c r="C78" i="3" l="1"/>
</calcChain>
</file>

<file path=xl/sharedStrings.xml><?xml version="1.0" encoding="utf-8"?>
<sst xmlns="http://schemas.openxmlformats.org/spreadsheetml/2006/main" count="104" uniqueCount="98">
  <si>
    <t>OPENINGS</t>
  </si>
  <si>
    <t xml:space="preserve">Concrete pads </t>
  </si>
  <si>
    <t>Lights &amp; Sockets</t>
  </si>
  <si>
    <t>Sockets</t>
  </si>
  <si>
    <t>Roof Covering</t>
  </si>
  <si>
    <t>Aluminium Fascia</t>
  </si>
  <si>
    <t>Powder Coating</t>
  </si>
  <si>
    <t>Delivery</t>
  </si>
  <si>
    <r>
      <t xml:space="preserve">Doors  - </t>
    </r>
    <r>
      <rPr>
        <b/>
        <sz val="11"/>
        <color theme="1"/>
        <rFont val="Calibri"/>
        <family val="2"/>
        <scheme val="minor"/>
      </rPr>
      <t>ALUMINIUM Bi-FOLD</t>
    </r>
  </si>
  <si>
    <t>Fuse Box</t>
  </si>
  <si>
    <t>Skirting board</t>
  </si>
  <si>
    <t>1no.</t>
  </si>
  <si>
    <t>Hardcore 200mm deep</t>
  </si>
  <si>
    <t>SwiftPlinth / Easypad Foundation</t>
  </si>
  <si>
    <t xml:space="preserve">see manufacturers specification </t>
  </si>
  <si>
    <r>
      <t xml:space="preserve">Windows  - </t>
    </r>
    <r>
      <rPr>
        <b/>
        <sz val="11"/>
        <color theme="1"/>
        <rFont val="Calibri"/>
        <family val="2"/>
        <scheme val="minor"/>
      </rPr>
      <t>UPVC or ALUMINIUM</t>
    </r>
  </si>
  <si>
    <t>35 m2</t>
  </si>
  <si>
    <t>13 m2</t>
  </si>
  <si>
    <t>Plasterboarding &amp; Plaster</t>
  </si>
  <si>
    <t>4no.</t>
  </si>
  <si>
    <t xml:space="preserve">9no. </t>
  </si>
  <si>
    <t>2 no. Jumbo Bags</t>
  </si>
  <si>
    <t>6 no. (3 x Doubles)</t>
  </si>
  <si>
    <t>1 no.</t>
  </si>
  <si>
    <r>
      <t>Graphite Grey - Colour </t>
    </r>
    <r>
      <rPr>
        <u/>
        <sz val="11"/>
        <color rgb="FF201F1E"/>
        <rFont val="Calibri"/>
        <family val="2"/>
        <scheme val="minor"/>
      </rPr>
      <t>RAL7024M</t>
    </r>
  </si>
  <si>
    <t>Rainwater Guttering</t>
  </si>
  <si>
    <t>Horizontal Half Pipe</t>
  </si>
  <si>
    <t>As Required.</t>
  </si>
  <si>
    <t>Junctions and end stops</t>
  </si>
  <si>
    <t>See Manufactures Guide</t>
  </si>
  <si>
    <t>Rainwater collector</t>
  </si>
  <si>
    <t>Optional</t>
  </si>
  <si>
    <t>Send Elevation Drawing To Supplier</t>
  </si>
  <si>
    <t>10 m2</t>
  </si>
  <si>
    <r>
      <t xml:space="preserve">Floor Finish </t>
    </r>
    <r>
      <rPr>
        <i/>
        <sz val="11"/>
        <color rgb="FF201F1E"/>
        <rFont val="Calibri"/>
        <family val="2"/>
        <scheme val="minor"/>
      </rPr>
      <t>(Laminate/Carpet/Vinyl/Tiles)</t>
    </r>
  </si>
  <si>
    <r>
      <t>Wall &amp; Ceiling Area</t>
    </r>
    <r>
      <rPr>
        <i/>
        <sz val="11"/>
        <color rgb="FF201F1E"/>
        <rFont val="Calibri"/>
        <family val="2"/>
        <scheme val="minor"/>
      </rPr>
      <t xml:space="preserve"> (Paint/ Wallpaper)</t>
    </r>
  </si>
  <si>
    <t>Internal Floor Finish</t>
  </si>
  <si>
    <t xml:space="preserve">W1 - 600w x 1850h </t>
  </si>
  <si>
    <t>D1 - 1810w x 2000h</t>
  </si>
  <si>
    <t>External Decking</t>
  </si>
  <si>
    <t>TOTAL COST</t>
  </si>
  <si>
    <t>For Step (Spec as required)</t>
  </si>
  <si>
    <t>Timber Battons - 25 x 38mm</t>
  </si>
  <si>
    <t>External Lights</t>
  </si>
  <si>
    <t>Ceiling Down Lights (Internal)</t>
  </si>
  <si>
    <t>EPDM Rubber roofing kit</t>
  </si>
  <si>
    <t>140 m</t>
  </si>
  <si>
    <t>Vertical Down Pipe</t>
  </si>
  <si>
    <t>Internal Wall Finishes</t>
  </si>
  <si>
    <t>Structural Opening Sizes</t>
  </si>
  <si>
    <t>Timber 120 x 44 C24</t>
  </si>
  <si>
    <t>100mm Rigid Insulation</t>
  </si>
  <si>
    <t>60.5 m (0.320 m³)</t>
  </si>
  <si>
    <t>22mm T&amp;G Chipboard (600x2400)</t>
  </si>
  <si>
    <t>9no. Sheets</t>
  </si>
  <si>
    <t>10 m²</t>
  </si>
  <si>
    <t>47mm Joist Hangers</t>
  </si>
  <si>
    <t>28 no.</t>
  </si>
  <si>
    <t>Floor Material - Bulk Quantity</t>
  </si>
  <si>
    <t>Panel Material - Bulk Quantity</t>
  </si>
  <si>
    <t xml:space="preserve">Timber 89 x 38 CLS </t>
  </si>
  <si>
    <t>9mm OSB</t>
  </si>
  <si>
    <t>26 m²</t>
  </si>
  <si>
    <t>External -  Reflective Breather Membrane</t>
  </si>
  <si>
    <t>Roof Material - Bulk Quantity</t>
  </si>
  <si>
    <t>Timber 145 x 44 C24</t>
  </si>
  <si>
    <t>37 m (0.227 m³)</t>
  </si>
  <si>
    <t>5 no. Sheets</t>
  </si>
  <si>
    <t>Framing Anchors</t>
  </si>
  <si>
    <t>18 no.</t>
  </si>
  <si>
    <t>Ventilated Soffit Mesh</t>
  </si>
  <si>
    <t>Internal Vapour Barier  - VCL</t>
  </si>
  <si>
    <t>13 m</t>
  </si>
  <si>
    <t>Timber 120 x 44 C24 (Lintel)</t>
  </si>
  <si>
    <t>143m (0.480 m³)</t>
  </si>
  <si>
    <t>6 m  (0.030 m³)</t>
  </si>
  <si>
    <t>37 m²</t>
  </si>
  <si>
    <t>22 m²</t>
  </si>
  <si>
    <t>Pricing &amp; Material Schedule</t>
  </si>
  <si>
    <t xml:space="preserve">18mm OSB Backer </t>
  </si>
  <si>
    <t>Add or change materials / currency / cladding type to suit your individual needs.</t>
  </si>
  <si>
    <t>3.1m</t>
  </si>
  <si>
    <t>18 x 218  -  9m</t>
  </si>
  <si>
    <t>33 m2</t>
  </si>
  <si>
    <t>4 no.</t>
  </si>
  <si>
    <t>3360 mm</t>
  </si>
  <si>
    <t>1.8 m2</t>
  </si>
  <si>
    <t>Corner Brackets - CB</t>
  </si>
  <si>
    <t>Cross plate bracket - XP</t>
  </si>
  <si>
    <t>T Brackets - TB</t>
  </si>
  <si>
    <t xml:space="preserve">GLADE: 3m x 3m </t>
  </si>
  <si>
    <r>
      <t xml:space="preserve">Total Garden Area:   </t>
    </r>
    <r>
      <rPr>
        <b/>
        <sz val="14"/>
        <color rgb="FF44182F"/>
        <rFont val="Calibri"/>
        <family val="2"/>
        <scheme val="minor"/>
      </rPr>
      <t>13 m2</t>
    </r>
  </si>
  <si>
    <t>Add costs into pricing column next to each item.</t>
  </si>
  <si>
    <t>Total price appears in the orange box at the top right of each section</t>
  </si>
  <si>
    <t>70-80mm Rigid Insulation</t>
  </si>
  <si>
    <t>e.g. Thermowood, Shou Sugi Ban, Larch, Red Cedar</t>
  </si>
  <si>
    <t>External Timber Cladding</t>
  </si>
  <si>
    <r>
      <t xml:space="preserve">18mm </t>
    </r>
    <r>
      <rPr>
        <b/>
        <u/>
        <sz val="11"/>
        <color theme="1"/>
        <rFont val="Calibri"/>
        <family val="2"/>
        <scheme val="minor"/>
      </rPr>
      <t>OSB3</t>
    </r>
    <r>
      <rPr>
        <sz val="11"/>
        <color theme="1"/>
        <rFont val="Calibri"/>
        <family val="2"/>
        <scheme val="minor"/>
      </rPr>
      <t xml:space="preserve"> (1200 x 2400)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</si>
</sst>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&quot;£&quot;#,##0.00;[Red]\-&quot;£&quot;#,##0.00"/>
    <numFmt numFmtId="164" formatCode="&quot;£&quot;#,##0.00"/>
  </numFmts>
  <fonts count="2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B05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rgb="FF201F1E"/>
      <name val="Calibri"/>
      <family val="2"/>
      <scheme val="minor"/>
    </font>
    <font>
      <u/>
      <sz val="11"/>
      <color rgb="FF201F1E"/>
      <name val="Calibri"/>
      <family val="2"/>
      <scheme val="minor"/>
    </font>
    <font>
      <i/>
      <sz val="11"/>
      <color rgb="FF201F1E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i/>
      <sz val="11"/>
      <color theme="0"/>
      <name val="Calibri"/>
      <family val="2"/>
      <scheme val="minor"/>
    </font>
    <font>
      <b/>
      <u/>
      <sz val="11"/>
      <color rgb="FFECE5D5"/>
      <name val="Calibri"/>
      <family val="2"/>
      <scheme val="minor"/>
    </font>
    <font>
      <i/>
      <sz val="11"/>
      <color rgb="FF44182F"/>
      <name val="Calibri"/>
      <family val="2"/>
      <scheme val="minor"/>
    </font>
    <font>
      <b/>
      <sz val="11"/>
      <color rgb="FFECE5D5"/>
      <name val="Calibri"/>
      <family val="2"/>
      <scheme val="minor"/>
    </font>
    <font>
      <sz val="11"/>
      <color rgb="FF44182F"/>
      <name val="Calibri"/>
      <family val="2"/>
      <scheme val="minor"/>
    </font>
    <font>
      <b/>
      <sz val="14"/>
      <color rgb="FFECE5D5"/>
      <name val="Calibri"/>
      <family val="2"/>
      <scheme val="minor"/>
    </font>
    <font>
      <b/>
      <sz val="14"/>
      <color rgb="FF44182F"/>
      <name val="Calibri"/>
      <family val="2"/>
      <scheme val="minor"/>
    </font>
    <font>
      <b/>
      <sz val="20"/>
      <color rgb="FFECE5D5"/>
      <name val="Calibri"/>
      <family val="2"/>
      <scheme val="minor"/>
    </font>
    <font>
      <b/>
      <sz val="20"/>
      <color theme="0"/>
      <name val="Cond"/>
    </font>
  </fonts>
  <fills count="8">
    <fill>
      <patternFill patternType="none"/>
    </fill>
    <fill>
      <patternFill patternType="gray125"/>
    </fill>
    <fill>
      <patternFill patternType="solid">
        <fgColor rgb="FF44182F"/>
        <bgColor indexed="64"/>
      </patternFill>
    </fill>
    <fill>
      <patternFill patternType="solid">
        <fgColor rgb="FF767A57"/>
        <bgColor indexed="64"/>
      </patternFill>
    </fill>
    <fill>
      <patternFill patternType="solid">
        <fgColor rgb="FFBC6C25"/>
        <bgColor indexed="64"/>
      </patternFill>
    </fill>
    <fill>
      <patternFill patternType="solid">
        <fgColor rgb="FFECE5D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1" fillId="3" borderId="0" xfId="0" applyFont="1" applyFill="1" applyAlignment="1">
      <alignment vertical="center"/>
    </xf>
    <xf numFmtId="0" fontId="12" fillId="3" borderId="0" xfId="0" applyFont="1" applyFill="1" applyAlignment="1">
      <alignment horizontal="center" vertical="center"/>
    </xf>
    <xf numFmtId="164" fontId="11" fillId="3" borderId="0" xfId="0" applyNumberFormat="1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11" fillId="3" borderId="0" xfId="0" applyFont="1" applyFill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164" fontId="6" fillId="0" borderId="0" xfId="0" applyNumberFormat="1" applyFont="1" applyAlignment="1">
      <alignment horizontal="center" vertical="center"/>
    </xf>
    <xf numFmtId="0" fontId="0" fillId="0" borderId="0" xfId="0" applyAlignment="1">
      <alignment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8" fontId="0" fillId="0" borderId="0" xfId="0" applyNumberFormat="1" applyAlignment="1">
      <alignment horizontal="center" vertical="center"/>
    </xf>
    <xf numFmtId="0" fontId="10" fillId="0" borderId="0" xfId="0" applyFon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164" fontId="11" fillId="2" borderId="0" xfId="0" applyNumberFormat="1" applyFont="1" applyFill="1" applyAlignment="1">
      <alignment horizontal="center" vertical="center"/>
    </xf>
    <xf numFmtId="0" fontId="13" fillId="2" borderId="0" xfId="0" applyFont="1" applyFill="1" applyAlignment="1">
      <alignment horizontal="center" vertical="center"/>
    </xf>
    <xf numFmtId="164" fontId="15" fillId="4" borderId="0" xfId="0" applyNumberFormat="1" applyFont="1" applyFill="1" applyAlignment="1">
      <alignment horizontal="center" vertical="center"/>
    </xf>
    <xf numFmtId="164" fontId="0" fillId="5" borderId="0" xfId="0" applyNumberFormat="1" applyFill="1" applyAlignment="1">
      <alignment horizontal="center" vertical="center"/>
    </xf>
    <xf numFmtId="164" fontId="5" fillId="5" borderId="0" xfId="0" applyNumberFormat="1" applyFont="1" applyFill="1" applyAlignment="1">
      <alignment horizontal="center" vertical="center"/>
    </xf>
    <xf numFmtId="164" fontId="16" fillId="5" borderId="0" xfId="0" applyNumberFormat="1" applyFont="1" applyFill="1" applyAlignment="1">
      <alignment horizontal="center" vertical="center"/>
    </xf>
    <xf numFmtId="0" fontId="17" fillId="4" borderId="0" xfId="0" applyFont="1" applyFill="1" applyAlignment="1">
      <alignment vertical="center"/>
    </xf>
    <xf numFmtId="0" fontId="14" fillId="6" borderId="1" xfId="0" applyFont="1" applyFill="1" applyBorder="1" applyAlignment="1">
      <alignment vertical="center"/>
    </xf>
    <xf numFmtId="0" fontId="14" fillId="6" borderId="4" xfId="0" applyFont="1" applyFill="1" applyBorder="1" applyAlignment="1">
      <alignment vertical="center"/>
    </xf>
    <xf numFmtId="0" fontId="14" fillId="6" borderId="2" xfId="0" applyFont="1" applyFill="1" applyBorder="1" applyAlignment="1">
      <alignment vertical="center"/>
    </xf>
    <xf numFmtId="0" fontId="14" fillId="6" borderId="5" xfId="0" applyFont="1" applyFill="1" applyBorder="1" applyAlignment="1">
      <alignment vertical="center"/>
    </xf>
    <xf numFmtId="0" fontId="14" fillId="6" borderId="0" xfId="0" applyFont="1" applyFill="1" applyAlignment="1">
      <alignment vertical="center"/>
    </xf>
    <xf numFmtId="0" fontId="14" fillId="6" borderId="6" xfId="0" applyFont="1" applyFill="1" applyBorder="1" applyAlignment="1">
      <alignment vertical="center"/>
    </xf>
    <xf numFmtId="0" fontId="14" fillId="6" borderId="3" xfId="0" applyFont="1" applyFill="1" applyBorder="1" applyAlignment="1">
      <alignment vertical="center"/>
    </xf>
    <xf numFmtId="0" fontId="14" fillId="6" borderId="7" xfId="0" applyFont="1" applyFill="1" applyBorder="1" applyAlignment="1">
      <alignment vertical="center"/>
    </xf>
    <xf numFmtId="0" fontId="14" fillId="6" borderId="8" xfId="0" applyFont="1" applyFill="1" applyBorder="1" applyAlignment="1">
      <alignment vertical="center"/>
    </xf>
    <xf numFmtId="164" fontId="10" fillId="7" borderId="9" xfId="0" applyNumberFormat="1" applyFont="1" applyFill="1" applyBorder="1" applyAlignment="1">
      <alignment horizontal="center" vertical="center"/>
    </xf>
    <xf numFmtId="0" fontId="19" fillId="4" borderId="0" xfId="0" applyFont="1" applyFill="1" applyAlignment="1">
      <alignment vertical="center"/>
    </xf>
    <xf numFmtId="0" fontId="20" fillId="2" borderId="0" xfId="0" applyFont="1" applyFill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767A57"/>
      <color rgb="FFF1C7A1"/>
      <color rgb="FF44182F"/>
      <color rgb="FFECE5D5"/>
      <color rgb="FFBC6C2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sv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1246257</xdr:colOff>
      <xdr:row>0</xdr:row>
      <xdr:rowOff>142875</xdr:rowOff>
    </xdr:from>
    <xdr:to>
      <xdr:col>2</xdr:col>
      <xdr:colOff>1524000</xdr:colOff>
      <xdr:row>1</xdr:row>
      <xdr:rowOff>409575</xdr:rowOff>
    </xdr:to>
    <xdr:pic>
      <xdr:nvPicPr>
        <xdr:cNvPr id="3" name="Graphic 2">
          <a:extLst>
            <a:ext uri="{FF2B5EF4-FFF2-40B4-BE49-F238E27FC236}">
              <a16:creationId xmlns:a16="http://schemas.microsoft.com/office/drawing/2014/main" id="{EAD0924E-2073-F0E9-E905-50F48D542F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4379982" y="142875"/>
          <a:ext cx="2487543" cy="809625"/>
        </a:xfrm>
        <a:prstGeom prst="rect">
          <a:avLst/>
        </a:prstGeom>
      </xdr:spPr>
    </xdr:pic>
    <xdr:clientData/>
  </xdr:twoCellAnchor>
</xdr:wsDr>
</file>

<file path=xl/namedSheetViews/namedSheetView1.xml><?xml version="1.0" encoding="utf-8"?>
<namedSheetViews xmlns="http://schemas.microsoft.com/office/spreadsheetml/2019/namedsheetviews" xmlns:x="http://schemas.openxmlformats.org/spreadsheetml/2006/main" xmlns:mc="http://schemas.openxmlformats.org/markup-compatibility/2006" xmlns:x14="http://schemas.microsoft.com/office/spreadsheetml/2009/9/main" mc:Ignorable="x14">
  <namedSheetView name="View1" id="{45D26F07-88EB-400F-AF52-B653E606A2A3}"/>
</namedSheetView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19/04/relationships/namedSheetView" Target="../namedSheetViews/namedSheetView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A240A5-12D5-4EF3-909E-5392D3E12072}">
  <sheetPr>
    <pageSetUpPr fitToPage="1"/>
  </sheetPr>
  <dimension ref="A1:C84"/>
  <sheetViews>
    <sheetView tabSelected="1" showWhiteSpace="0" view="pageLayout" topLeftCell="A17" zoomScaleNormal="82" zoomScaleSheetLayoutView="100" workbookViewId="0">
      <selection activeCell="A34" sqref="A34"/>
    </sheetView>
  </sheetViews>
  <sheetFormatPr defaultColWidth="8.85546875" defaultRowHeight="19.149999999999999" customHeight="1"/>
  <cols>
    <col min="1" max="1" width="43.7109375" style="9" customWidth="1"/>
    <col min="2" max="2" width="30.85546875" style="4" customWidth="1"/>
    <col min="3" max="3" width="24.28515625" style="17" customWidth="1"/>
    <col min="4" max="5" width="8.85546875" style="9"/>
    <col min="6" max="6" width="23.7109375" style="9" customWidth="1"/>
    <col min="7" max="16384" width="8.85546875" style="9"/>
  </cols>
  <sheetData>
    <row r="1" spans="1:3" s="6" customFormat="1" ht="43.15" customHeight="1">
      <c r="A1" s="36" t="s">
        <v>78</v>
      </c>
      <c r="B1" s="19"/>
      <c r="C1" s="18"/>
    </row>
    <row r="2" spans="1:3" s="6" customFormat="1" ht="39.75" customHeight="1">
      <c r="A2" s="35" t="s">
        <v>90</v>
      </c>
      <c r="B2" s="19"/>
      <c r="C2" s="18"/>
    </row>
    <row r="3" spans="1:3" s="6" customFormat="1" ht="31.5" customHeight="1">
      <c r="A3" s="24" t="s">
        <v>91</v>
      </c>
      <c r="B3" s="7"/>
      <c r="C3" s="8"/>
    </row>
    <row r="4" spans="1:3" s="6" customFormat="1" ht="19.149999999999999" customHeight="1">
      <c r="A4" s="9"/>
      <c r="B4" s="7"/>
      <c r="C4" s="8"/>
    </row>
    <row r="5" spans="1:3" ht="20.25" customHeight="1">
      <c r="A5" s="1" t="s">
        <v>0</v>
      </c>
      <c r="B5" s="2" t="s">
        <v>49</v>
      </c>
      <c r="C5" s="20">
        <f>SUM(C6:C9)</f>
        <v>0</v>
      </c>
    </row>
    <row r="6" spans="1:3" ht="19.149999999999999" customHeight="1">
      <c r="A6" s="9" t="s">
        <v>15</v>
      </c>
      <c r="B6" s="10" t="s">
        <v>37</v>
      </c>
      <c r="C6" s="23"/>
    </row>
    <row r="7" spans="1:3" ht="19.149999999999999" customHeight="1">
      <c r="B7" s="10"/>
      <c r="C7" s="23"/>
    </row>
    <row r="8" spans="1:3" ht="19.149999999999999" customHeight="1">
      <c r="A8" s="9" t="s">
        <v>8</v>
      </c>
      <c r="B8" s="10" t="s">
        <v>38</v>
      </c>
      <c r="C8" s="23"/>
    </row>
    <row r="9" spans="1:3" ht="19.149999999999999" customHeight="1">
      <c r="A9" s="11"/>
      <c r="B9" s="12"/>
      <c r="C9" s="23"/>
    </row>
    <row r="10" spans="1:3" ht="20.25" customHeight="1">
      <c r="A10" s="1" t="s">
        <v>13</v>
      </c>
      <c r="B10" s="2" t="s">
        <v>14</v>
      </c>
      <c r="C10" s="20">
        <f>SUM(C11:C17)</f>
        <v>0</v>
      </c>
    </row>
    <row r="11" spans="1:3" ht="19.149999999999999" customHeight="1">
      <c r="A11" s="9" t="s">
        <v>87</v>
      </c>
      <c r="B11" s="4" t="s">
        <v>19</v>
      </c>
      <c r="C11" s="21"/>
    </row>
    <row r="12" spans="1:3" ht="19.149999999999999" customHeight="1">
      <c r="A12" s="9" t="s">
        <v>88</v>
      </c>
      <c r="B12" s="13" t="s">
        <v>11</v>
      </c>
      <c r="C12" s="21"/>
    </row>
    <row r="13" spans="1:3" ht="19.149999999999999" customHeight="1">
      <c r="A13" s="9" t="s">
        <v>89</v>
      </c>
      <c r="B13" s="4" t="s">
        <v>19</v>
      </c>
      <c r="C13" s="21"/>
    </row>
    <row r="14" spans="1:3" ht="19.149999999999999" customHeight="1">
      <c r="A14" s="9" t="s">
        <v>1</v>
      </c>
      <c r="B14" s="4" t="s">
        <v>20</v>
      </c>
      <c r="C14" s="21"/>
    </row>
    <row r="15" spans="1:3" ht="19.149999999999999" customHeight="1">
      <c r="C15" s="21"/>
    </row>
    <row r="16" spans="1:3" ht="19.149999999999999" customHeight="1">
      <c r="A16" s="9" t="s">
        <v>12</v>
      </c>
      <c r="B16" s="4" t="s">
        <v>21</v>
      </c>
      <c r="C16" s="21"/>
    </row>
    <row r="17" spans="1:3" ht="19.149999999999999" customHeight="1">
      <c r="C17" s="21"/>
    </row>
    <row r="18" spans="1:3" ht="20.25" customHeight="1">
      <c r="A18" s="1" t="s">
        <v>58</v>
      </c>
      <c r="B18" s="5"/>
      <c r="C18" s="20">
        <f>SUM(C19:C23)</f>
        <v>0</v>
      </c>
    </row>
    <row r="19" spans="1:3" ht="19.149999999999999" customHeight="1">
      <c r="A19" s="9" t="s">
        <v>50</v>
      </c>
      <c r="B19" s="13" t="s">
        <v>52</v>
      </c>
      <c r="C19" s="21"/>
    </row>
    <row r="20" spans="1:3" ht="19.149999999999999" customHeight="1">
      <c r="A20" s="9" t="s">
        <v>51</v>
      </c>
      <c r="B20" s="13" t="s">
        <v>55</v>
      </c>
      <c r="C20" s="21"/>
    </row>
    <row r="21" spans="1:3" ht="19.149999999999999" customHeight="1">
      <c r="A21" s="9" t="s">
        <v>53</v>
      </c>
      <c r="B21" s="13" t="s">
        <v>54</v>
      </c>
      <c r="C21" s="21"/>
    </row>
    <row r="22" spans="1:3" ht="19.149999999999999" customHeight="1">
      <c r="A22" s="9" t="s">
        <v>56</v>
      </c>
      <c r="B22" s="13" t="s">
        <v>57</v>
      </c>
      <c r="C22" s="21"/>
    </row>
    <row r="23" spans="1:3" ht="19.149999999999999" customHeight="1">
      <c r="B23" s="13"/>
      <c r="C23" s="21"/>
    </row>
    <row r="24" spans="1:3" ht="20.25" customHeight="1">
      <c r="A24" s="1" t="s">
        <v>59</v>
      </c>
      <c r="B24" s="5"/>
      <c r="C24" s="20">
        <f>SUM(C25:C30)</f>
        <v>0</v>
      </c>
    </row>
    <row r="25" spans="1:3" ht="19.149999999999999" customHeight="1">
      <c r="A25" s="9" t="s">
        <v>73</v>
      </c>
      <c r="B25" s="13" t="s">
        <v>75</v>
      </c>
      <c r="C25" s="21"/>
    </row>
    <row r="26" spans="1:3" ht="19.149999999999999" customHeight="1">
      <c r="A26" s="9" t="s">
        <v>60</v>
      </c>
      <c r="B26" s="13" t="s">
        <v>74</v>
      </c>
      <c r="C26" s="21"/>
    </row>
    <row r="27" spans="1:3" ht="19.149999999999999" customHeight="1">
      <c r="A27" s="9" t="s">
        <v>94</v>
      </c>
      <c r="B27" s="13" t="s">
        <v>77</v>
      </c>
      <c r="C27" s="21"/>
    </row>
    <row r="28" spans="1:3" ht="19.149999999999999" customHeight="1">
      <c r="A28" s="9" t="s">
        <v>61</v>
      </c>
      <c r="B28" s="13" t="s">
        <v>62</v>
      </c>
      <c r="C28" s="21"/>
    </row>
    <row r="29" spans="1:3" ht="19.149999999999999" customHeight="1">
      <c r="A29" s="9" t="s">
        <v>63</v>
      </c>
      <c r="B29" s="13" t="s">
        <v>76</v>
      </c>
      <c r="C29" s="21"/>
    </row>
    <row r="30" spans="1:3" ht="19.149999999999999" customHeight="1">
      <c r="B30" s="13"/>
      <c r="C30" s="21"/>
    </row>
    <row r="31" spans="1:3" ht="20.25" customHeight="1">
      <c r="A31" s="1" t="s">
        <v>64</v>
      </c>
      <c r="B31" s="5"/>
      <c r="C31" s="20">
        <f>SUM(C32:C36)</f>
        <v>0</v>
      </c>
    </row>
    <row r="32" spans="1:3" ht="19.149999999999999" customHeight="1">
      <c r="A32" s="9" t="s">
        <v>65</v>
      </c>
      <c r="B32" s="13" t="s">
        <v>66</v>
      </c>
      <c r="C32" s="21"/>
    </row>
    <row r="33" spans="1:3" ht="19.149999999999999" customHeight="1">
      <c r="A33" s="9" t="s">
        <v>51</v>
      </c>
      <c r="B33" s="13" t="s">
        <v>55</v>
      </c>
      <c r="C33" s="21"/>
    </row>
    <row r="34" spans="1:3" ht="19.149999999999999" customHeight="1">
      <c r="A34" s="9" t="s">
        <v>97</v>
      </c>
      <c r="B34" s="13" t="s">
        <v>67</v>
      </c>
      <c r="C34" s="21"/>
    </row>
    <row r="35" spans="1:3" ht="19.149999999999999" customHeight="1">
      <c r="A35" s="9" t="s">
        <v>68</v>
      </c>
      <c r="B35" s="13" t="s">
        <v>69</v>
      </c>
      <c r="C35" s="21"/>
    </row>
    <row r="36" spans="1:3" ht="19.149999999999999" customHeight="1">
      <c r="B36" s="13"/>
      <c r="C36" s="21"/>
    </row>
    <row r="37" spans="1:3" ht="20.25" customHeight="1">
      <c r="A37" s="1" t="s">
        <v>4</v>
      </c>
      <c r="B37" s="5"/>
      <c r="C37" s="20">
        <f>SUM(C38:C41)</f>
        <v>0</v>
      </c>
    </row>
    <row r="38" spans="1:3" ht="19.149999999999999" customHeight="1">
      <c r="A38" s="9" t="s">
        <v>45</v>
      </c>
      <c r="B38" s="4" t="s">
        <v>17</v>
      </c>
      <c r="C38" s="21"/>
    </row>
    <row r="39" spans="1:3" ht="19.149999999999999" customHeight="1">
      <c r="C39" s="21"/>
    </row>
    <row r="40" spans="1:3" ht="19.149999999999999" customHeight="1">
      <c r="C40" s="21"/>
    </row>
    <row r="41" spans="1:3" ht="19.149999999999999" customHeight="1">
      <c r="C41" s="21"/>
    </row>
    <row r="42" spans="1:3" ht="20.25" customHeight="1">
      <c r="A42" s="1" t="s">
        <v>96</v>
      </c>
      <c r="B42" s="5"/>
      <c r="C42" s="20">
        <f>SUM(C43:C46)</f>
        <v>0</v>
      </c>
    </row>
    <row r="43" spans="1:3" ht="19.149999999999999" customHeight="1">
      <c r="A43" s="9" t="s">
        <v>95</v>
      </c>
      <c r="B43" s="4" t="s">
        <v>16</v>
      </c>
      <c r="C43" s="21"/>
    </row>
    <row r="44" spans="1:3" ht="19.149999999999999" customHeight="1">
      <c r="A44" s="9" t="s">
        <v>42</v>
      </c>
      <c r="B44" s="4" t="s">
        <v>46</v>
      </c>
      <c r="C44" s="21"/>
    </row>
    <row r="45" spans="1:3" ht="19.149999999999999" customHeight="1">
      <c r="A45" s="9" t="s">
        <v>70</v>
      </c>
      <c r="B45" s="4" t="s">
        <v>81</v>
      </c>
      <c r="C45" s="21"/>
    </row>
    <row r="46" spans="1:3" ht="19.149999999999999" customHeight="1">
      <c r="C46" s="21"/>
    </row>
    <row r="47" spans="1:3" ht="20.25" customHeight="1">
      <c r="A47" s="1" t="s">
        <v>5</v>
      </c>
      <c r="B47" s="5"/>
      <c r="C47" s="20">
        <f>SUM(C48:C52)</f>
        <v>0</v>
      </c>
    </row>
    <row r="48" spans="1:3" ht="19.149999999999999" customHeight="1">
      <c r="A48" s="14" t="s">
        <v>24</v>
      </c>
      <c r="B48" s="13" t="s">
        <v>32</v>
      </c>
      <c r="C48" s="22"/>
    </row>
    <row r="49" spans="1:3" ht="19.149999999999999" customHeight="1">
      <c r="A49" s="9" t="s">
        <v>6</v>
      </c>
      <c r="C49" s="22"/>
    </row>
    <row r="50" spans="1:3" ht="19.149999999999999" customHeight="1">
      <c r="A50" s="9" t="s">
        <v>7</v>
      </c>
      <c r="C50" s="22"/>
    </row>
    <row r="51" spans="1:3" ht="19.149999999999999" customHeight="1">
      <c r="A51" s="9" t="s">
        <v>79</v>
      </c>
      <c r="B51" s="4" t="s">
        <v>82</v>
      </c>
      <c r="C51" s="22"/>
    </row>
    <row r="52" spans="1:3" ht="19.149999999999999" customHeight="1">
      <c r="C52" s="22"/>
    </row>
    <row r="53" spans="1:3" ht="20.25" customHeight="1">
      <c r="A53" s="1" t="s">
        <v>48</v>
      </c>
      <c r="B53" s="5"/>
      <c r="C53" s="20">
        <f>SUM(C54:C58)</f>
        <v>0</v>
      </c>
    </row>
    <row r="54" spans="1:3" ht="19.149999999999999" customHeight="1">
      <c r="A54" s="9" t="s">
        <v>18</v>
      </c>
      <c r="B54" s="10" t="s">
        <v>83</v>
      </c>
      <c r="C54" s="21"/>
    </row>
    <row r="55" spans="1:3" ht="19.149999999999999" customHeight="1">
      <c r="A55" s="9" t="s">
        <v>71</v>
      </c>
      <c r="B55" s="4" t="s">
        <v>83</v>
      </c>
      <c r="C55" s="21"/>
    </row>
    <row r="56" spans="1:3" ht="19.149999999999999" customHeight="1">
      <c r="A56" s="9" t="s">
        <v>10</v>
      </c>
      <c r="B56" s="4" t="s">
        <v>72</v>
      </c>
      <c r="C56" s="21"/>
    </row>
    <row r="57" spans="1:3" ht="19.149999999999999" customHeight="1">
      <c r="A57" s="14" t="s">
        <v>35</v>
      </c>
      <c r="B57" s="10" t="s">
        <v>83</v>
      </c>
      <c r="C57" s="21"/>
    </row>
    <row r="58" spans="1:3" ht="19.149999999999999" customHeight="1">
      <c r="C58" s="22"/>
    </row>
    <row r="59" spans="1:3" ht="20.25" customHeight="1">
      <c r="A59" s="1" t="s">
        <v>36</v>
      </c>
      <c r="B59" s="5"/>
      <c r="C59" s="20">
        <f>SUM(C60:C61)</f>
        <v>0</v>
      </c>
    </row>
    <row r="60" spans="1:3" ht="19.149999999999999" customHeight="1">
      <c r="A60" s="14" t="s">
        <v>34</v>
      </c>
      <c r="B60" s="4" t="s">
        <v>33</v>
      </c>
      <c r="C60" s="22"/>
    </row>
    <row r="61" spans="1:3" ht="19.149999999999999" customHeight="1">
      <c r="A61" s="14"/>
      <c r="C61" s="22"/>
    </row>
    <row r="62" spans="1:3" ht="20.25" customHeight="1">
      <c r="A62" s="1" t="s">
        <v>2</v>
      </c>
      <c r="B62" s="5"/>
      <c r="C62" s="20">
        <f>SUM(C63:C67)</f>
        <v>0</v>
      </c>
    </row>
    <row r="63" spans="1:3" ht="19.149999999999999" customHeight="1">
      <c r="A63" s="9" t="s">
        <v>44</v>
      </c>
      <c r="B63" s="4" t="s">
        <v>84</v>
      </c>
      <c r="C63" s="21"/>
    </row>
    <row r="64" spans="1:3" ht="19.149999999999999" customHeight="1">
      <c r="A64" s="9" t="s">
        <v>43</v>
      </c>
      <c r="B64" s="4" t="s">
        <v>23</v>
      </c>
      <c r="C64" s="21"/>
    </row>
    <row r="65" spans="1:3" ht="19.149999999999999" customHeight="1">
      <c r="A65" s="9" t="s">
        <v>3</v>
      </c>
      <c r="B65" s="15" t="s">
        <v>22</v>
      </c>
      <c r="C65" s="21"/>
    </row>
    <row r="66" spans="1:3" ht="19.149999999999999" customHeight="1">
      <c r="A66" s="9" t="s">
        <v>9</v>
      </c>
      <c r="B66" s="15" t="s">
        <v>23</v>
      </c>
      <c r="C66" s="21"/>
    </row>
    <row r="67" spans="1:3" ht="19.149999999999999" customHeight="1">
      <c r="C67" s="21"/>
    </row>
    <row r="68" spans="1:3" ht="20.25" customHeight="1">
      <c r="A68" s="1" t="s">
        <v>25</v>
      </c>
      <c r="B68" s="5"/>
      <c r="C68" s="20">
        <f>SUM(C69:C73)</f>
        <v>0</v>
      </c>
    </row>
    <row r="69" spans="1:3" ht="19.149999999999999" customHeight="1">
      <c r="A69" s="14" t="s">
        <v>26</v>
      </c>
      <c r="B69" s="4" t="s">
        <v>85</v>
      </c>
      <c r="C69" s="22"/>
    </row>
    <row r="70" spans="1:3" ht="19.149999999999999" customHeight="1">
      <c r="A70" s="14" t="s">
        <v>47</v>
      </c>
      <c r="B70" s="4" t="s">
        <v>27</v>
      </c>
      <c r="C70" s="22"/>
    </row>
    <row r="71" spans="1:3" ht="19.149999999999999" customHeight="1">
      <c r="A71" s="14" t="s">
        <v>28</v>
      </c>
      <c r="B71" s="4" t="s">
        <v>29</v>
      </c>
      <c r="C71" s="22"/>
    </row>
    <row r="72" spans="1:3" ht="19.149999999999999" customHeight="1">
      <c r="A72" s="9" t="s">
        <v>30</v>
      </c>
      <c r="B72" s="4" t="s">
        <v>31</v>
      </c>
      <c r="C72" s="22"/>
    </row>
    <row r="73" spans="1:3" ht="19.149999999999999" customHeight="1">
      <c r="C73" s="22"/>
    </row>
    <row r="74" spans="1:3" ht="20.25" customHeight="1">
      <c r="A74" s="1" t="s">
        <v>39</v>
      </c>
      <c r="B74" s="5"/>
      <c r="C74" s="3">
        <f>SUM(C75:C77)</f>
        <v>0</v>
      </c>
    </row>
    <row r="75" spans="1:3" ht="19.149999999999999" customHeight="1">
      <c r="A75" s="14" t="s">
        <v>41</v>
      </c>
      <c r="B75" s="4" t="s">
        <v>86</v>
      </c>
      <c r="C75" s="22"/>
    </row>
    <row r="76" spans="1:3" ht="19.149999999999999" customHeight="1">
      <c r="A76" s="14"/>
      <c r="C76" s="22"/>
    </row>
    <row r="77" spans="1:3" ht="19.149999999999999" customHeight="1" thickBot="1">
      <c r="C77" s="22"/>
    </row>
    <row r="78" spans="1:3" ht="40.15" customHeight="1" thickBot="1">
      <c r="B78" s="16" t="s">
        <v>40</v>
      </c>
      <c r="C78" s="34">
        <f>SUM(C74:C77,C74,C68,C62,C59,C53,C47,C42,C37,C31,C23)</f>
        <v>0</v>
      </c>
    </row>
    <row r="81" spans="1:3" ht="19.149999999999999" customHeight="1" thickBot="1"/>
    <row r="82" spans="1:3" ht="19.149999999999999" customHeight="1">
      <c r="A82" s="25" t="s">
        <v>92</v>
      </c>
      <c r="B82" s="26"/>
      <c r="C82" s="27"/>
    </row>
    <row r="83" spans="1:3" ht="19.149999999999999" customHeight="1">
      <c r="A83" s="28" t="s">
        <v>93</v>
      </c>
      <c r="B83" s="29"/>
      <c r="C83" s="30"/>
    </row>
    <row r="84" spans="1:3" ht="19.149999999999999" customHeight="1" thickBot="1">
      <c r="A84" s="31" t="s">
        <v>80</v>
      </c>
      <c r="B84" s="32"/>
      <c r="C84" s="33"/>
    </row>
  </sheetData>
  <pageMargins left="0.7" right="0.7" top="0.75" bottom="0.75" header="0.3" footer="0.3"/>
  <pageSetup paperSize="9" scale="88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Price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Luke Walker</cp:lastModifiedBy>
  <cp:lastPrinted>2025-10-29T15:28:21Z</cp:lastPrinted>
  <dcterms:created xsi:type="dcterms:W3CDTF">2020-11-18T08:11:32Z</dcterms:created>
  <dcterms:modified xsi:type="dcterms:W3CDTF">2025-12-18T16:14:20Z</dcterms:modified>
</cp:coreProperties>
</file>